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glen/Franklin paper/Data upload/"/>
    </mc:Choice>
  </mc:AlternateContent>
  <xr:revisionPtr revIDLastSave="0" documentId="8_{B103FBF3-4477-2542-BB1C-DC4251A928AB}" xr6:coauthVersionLast="47" xr6:coauthVersionMax="47" xr10:uidLastSave="{00000000-0000-0000-0000-000000000000}"/>
  <bookViews>
    <workbookView xWindow="4260" yWindow="3060" windowWidth="26840" windowHeight="15940" xr2:uid="{0CE1E4F8-B211-E94C-A1A2-260DF26AC4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5" i="1"/>
  <c r="E15" i="1"/>
  <c r="B15" i="1"/>
  <c r="E50" i="1"/>
  <c r="F47" i="1"/>
  <c r="F50" i="1" s="1"/>
  <c r="D47" i="1"/>
  <c r="D50" i="1" s="1"/>
  <c r="C47" i="1"/>
  <c r="C50" i="1" s="1"/>
  <c r="B47" i="1"/>
  <c r="B50" i="1" s="1"/>
  <c r="B43" i="1"/>
  <c r="F40" i="1"/>
  <c r="F43" i="1" s="1"/>
  <c r="E40" i="1"/>
  <c r="E43" i="1" s="1"/>
  <c r="D40" i="1"/>
  <c r="D43" i="1" s="1"/>
  <c r="C40" i="1"/>
  <c r="C43" i="1" s="1"/>
  <c r="G50" i="1" l="1"/>
  <c r="G43" i="1"/>
</calcChain>
</file>

<file path=xl/sharedStrings.xml><?xml version="1.0" encoding="utf-8"?>
<sst xmlns="http://schemas.openxmlformats.org/spreadsheetml/2006/main" count="42" uniqueCount="24">
  <si>
    <t>Stress relief</t>
  </si>
  <si>
    <t>Medium</t>
  </si>
  <si>
    <t>Fine</t>
  </si>
  <si>
    <t>Polish 1</t>
  </si>
  <si>
    <t>Polish 2</t>
  </si>
  <si>
    <t>Sum</t>
  </si>
  <si>
    <t>Argon</t>
  </si>
  <si>
    <t>avg</t>
  </si>
  <si>
    <t>Xenon</t>
  </si>
  <si>
    <t>Recipe time</t>
  </si>
  <si>
    <t>s</t>
  </si>
  <si>
    <t>minutes:seconds</t>
  </si>
  <si>
    <t>Unit</t>
  </si>
  <si>
    <t>Success rates</t>
  </si>
  <si>
    <t>Initial sites</t>
  </si>
  <si>
    <t>Milling</t>
  </si>
  <si>
    <t>Polishing</t>
  </si>
  <si>
    <t>Tomograms</t>
  </si>
  <si>
    <t>Number of successes</t>
  </si>
  <si>
    <t>%</t>
  </si>
  <si>
    <t>Dataset 2</t>
  </si>
  <si>
    <t>Dataset 3</t>
  </si>
  <si>
    <t>Dataset 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</si>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</sst>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20" fontId="0" fillId="0" borderId="0" xfId="0" applyNumberFormat="1" applyBorder="1"/>
    <xf numFmtId="46" fontId="0" fillId="0" borderId="0" xfId="0" applyNumberFormat="1" applyBorder="1"/>
    <xf numFmtId="0" fontId="0" fillId="0" borderId="0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DECD8-067A-0749-97DA-32C2A9D493AB}">
  <dimension ref="A1:H51"/>
  <sheetViews>
    <sheetView tabSelected="1" workbookViewId="0">
      <selection activeCell="C17" sqref="C17"/>
    </sheetView>
  </sheetViews>
  <sheetFormatPr baseColWidth="10" defaultRowHeight="16" x14ac:dyDescent="0.2"/>
  <cols>
    <col min="1" max="1" width="18.6640625" bestFit="1" customWidth="1"/>
  </cols>
  <sheetData>
    <row r="1" spans="1:5" x14ac:dyDescent="0.2">
      <c r="A1" t="s">
        <v>13</v>
      </c>
    </row>
    <row r="2" spans="1:5" x14ac:dyDescent="0.2">
      <c r="A2" t="s">
        <v>6</v>
      </c>
    </row>
    <row r="3" spans="1:5" x14ac:dyDescent="0.2">
      <c r="A3" t="s">
        <v>22</v>
      </c>
      <c r="B3" t="s">
        <v>14</v>
      </c>
      <c r="C3" t="s">
        <v>15</v>
      </c>
      <c r="D3" t="s">
        <v>16</v>
      </c>
      <c r="E3" t="s">
        <v>17</v>
      </c>
    </row>
    <row r="4" spans="1:5" x14ac:dyDescent="0.2">
      <c r="A4" t="s">
        <v>18</v>
      </c>
      <c r="B4" s="5">
        <v>34</v>
      </c>
      <c r="C4" s="5">
        <v>28</v>
      </c>
      <c r="D4" s="5">
        <v>26</v>
      </c>
      <c r="E4" s="5">
        <v>17</v>
      </c>
    </row>
    <row r="5" spans="1:5" x14ac:dyDescent="0.2">
      <c r="A5" t="s">
        <v>19</v>
      </c>
      <c r="B5" s="5">
        <v>100</v>
      </c>
      <c r="C5" s="5">
        <v>82.3</v>
      </c>
      <c r="D5" s="5">
        <v>76.5</v>
      </c>
      <c r="E5" s="5">
        <v>0.5</v>
      </c>
    </row>
    <row r="7" spans="1:5" x14ac:dyDescent="0.2">
      <c r="A7" t="s">
        <v>20</v>
      </c>
      <c r="B7" t="s">
        <v>14</v>
      </c>
      <c r="C7" t="s">
        <v>15</v>
      </c>
      <c r="D7" t="s">
        <v>16</v>
      </c>
      <c r="E7" t="s">
        <v>17</v>
      </c>
    </row>
    <row r="8" spans="1:5" x14ac:dyDescent="0.2">
      <c r="A8" t="s">
        <v>18</v>
      </c>
      <c r="B8" s="5">
        <v>24</v>
      </c>
      <c r="C8" s="5">
        <v>24</v>
      </c>
      <c r="D8" s="5">
        <v>23</v>
      </c>
      <c r="E8" s="5">
        <v>16</v>
      </c>
    </row>
    <row r="9" spans="1:5" x14ac:dyDescent="0.2">
      <c r="A9" t="s">
        <v>19</v>
      </c>
      <c r="B9" s="5">
        <v>100</v>
      </c>
      <c r="C9" s="5">
        <v>100</v>
      </c>
      <c r="D9" s="5">
        <v>95.8</v>
      </c>
      <c r="E9" s="5">
        <v>66.7</v>
      </c>
    </row>
    <row r="10" spans="1:5" x14ac:dyDescent="0.2">
      <c r="B10" s="5"/>
      <c r="C10" s="5"/>
      <c r="D10" s="5"/>
      <c r="E10" s="5"/>
    </row>
    <row r="11" spans="1:5" x14ac:dyDescent="0.2">
      <c r="A11" t="s">
        <v>21</v>
      </c>
    </row>
    <row r="12" spans="1:5" x14ac:dyDescent="0.2">
      <c r="A12" t="s">
        <v>18</v>
      </c>
      <c r="B12">
        <v>16</v>
      </c>
      <c r="C12">
        <v>14</v>
      </c>
      <c r="D12">
        <v>14</v>
      </c>
      <c r="E12">
        <v>11</v>
      </c>
    </row>
    <row r="13" spans="1:5" x14ac:dyDescent="0.2">
      <c r="A13" t="s">
        <v>19</v>
      </c>
      <c r="B13">
        <v>100</v>
      </c>
      <c r="C13">
        <v>87.5</v>
      </c>
      <c r="D13">
        <v>87.5</v>
      </c>
      <c r="E13">
        <v>68.8</v>
      </c>
    </row>
    <row r="15" spans="1:5" x14ac:dyDescent="0.2">
      <c r="A15" t="s">
        <v>23</v>
      </c>
      <c r="B15">
        <f>SUM(B4,B8,B12)</f>
        <v>74</v>
      </c>
      <c r="C15">
        <f t="shared" ref="C15:E15" si="0">SUM(C4,C8,C12)</f>
        <v>66</v>
      </c>
      <c r="D15">
        <f t="shared" si="0"/>
        <v>63</v>
      </c>
      <c r="E15">
        <f t="shared" si="0"/>
        <v>44</v>
      </c>
    </row>
    <row r="16" spans="1:5" x14ac:dyDescent="0.2">
      <c r="B16">
        <v>100</v>
      </c>
      <c r="C16">
        <v>89.2</v>
      </c>
      <c r="D16">
        <v>85.1</v>
      </c>
      <c r="E16">
        <v>59.5</v>
      </c>
    </row>
    <row r="38" spans="1:8" x14ac:dyDescent="0.2">
      <c r="A38" s="1" t="s">
        <v>9</v>
      </c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 t="s">
        <v>0</v>
      </c>
      <c r="C39" s="1" t="s">
        <v>1</v>
      </c>
      <c r="D39" s="1" t="s">
        <v>2</v>
      </c>
      <c r="E39" s="1" t="s">
        <v>3</v>
      </c>
      <c r="F39" s="1" t="s">
        <v>4</v>
      </c>
      <c r="G39" s="1" t="s">
        <v>5</v>
      </c>
      <c r="H39" s="4" t="s">
        <v>12</v>
      </c>
    </row>
    <row r="40" spans="1:8" x14ac:dyDescent="0.2">
      <c r="A40" s="1" t="s">
        <v>6</v>
      </c>
      <c r="B40" s="1">
        <v>25</v>
      </c>
      <c r="C40" s="1">
        <f>9*60+50</f>
        <v>590</v>
      </c>
      <c r="D40" s="1">
        <f>10*60+2</f>
        <v>602</v>
      </c>
      <c r="E40" s="1">
        <f>2*60+56</f>
        <v>176</v>
      </c>
      <c r="F40" s="1">
        <f>8*60+57</f>
        <v>537</v>
      </c>
      <c r="G40" s="1"/>
      <c r="H40" s="1" t="s">
        <v>10</v>
      </c>
    </row>
    <row r="41" spans="1:8" x14ac:dyDescent="0.2">
      <c r="A41" s="1"/>
      <c r="B41" s="1">
        <v>26</v>
      </c>
      <c r="C41" s="1">
        <v>545</v>
      </c>
      <c r="D41" s="1">
        <v>586</v>
      </c>
      <c r="E41" s="1">
        <v>166</v>
      </c>
      <c r="F41" s="1">
        <v>367</v>
      </c>
      <c r="G41" s="1"/>
      <c r="H41" s="1" t="s">
        <v>10</v>
      </c>
    </row>
    <row r="42" spans="1:8" x14ac:dyDescent="0.2">
      <c r="A42" s="1"/>
      <c r="B42" s="1">
        <v>27</v>
      </c>
      <c r="C42" s="1">
        <v>537</v>
      </c>
      <c r="D42" s="1">
        <v>575</v>
      </c>
      <c r="E42" s="1">
        <v>162</v>
      </c>
      <c r="F42" s="1">
        <v>358</v>
      </c>
      <c r="G42" s="1"/>
      <c r="H42" s="4" t="s">
        <v>10</v>
      </c>
    </row>
    <row r="43" spans="1:8" x14ac:dyDescent="0.2">
      <c r="A43" s="1" t="s">
        <v>7</v>
      </c>
      <c r="B43" s="1">
        <f>AVERAGE(B40:B42)</f>
        <v>26</v>
      </c>
      <c r="C43" s="1">
        <f t="shared" ref="C43:F43" si="1">AVERAGE(C40:C42)</f>
        <v>557.33333333333337</v>
      </c>
      <c r="D43" s="1">
        <f t="shared" si="1"/>
        <v>587.66666666666663</v>
      </c>
      <c r="E43" s="1">
        <f t="shared" si="1"/>
        <v>168</v>
      </c>
      <c r="F43" s="1">
        <f t="shared" si="1"/>
        <v>420.66666666666669</v>
      </c>
      <c r="G43" s="1">
        <f>SUM(B43:F43)</f>
        <v>1759.6666666666667</v>
      </c>
      <c r="H43" s="1" t="s">
        <v>10</v>
      </c>
    </row>
    <row r="44" spans="1:8" x14ac:dyDescent="0.2">
      <c r="A44" s="1"/>
      <c r="B44" s="2">
        <v>1.8055555555555557E-2</v>
      </c>
      <c r="C44" s="2">
        <v>0.38680555555555557</v>
      </c>
      <c r="D44" s="2">
        <v>0.40833333333333338</v>
      </c>
      <c r="E44" s="2">
        <v>0.11666666666666665</v>
      </c>
      <c r="F44" s="2">
        <v>0.29236111111111113</v>
      </c>
      <c r="G44" s="3">
        <v>1.4361111111111111</v>
      </c>
      <c r="H44" s="1" t="s">
        <v>11</v>
      </c>
    </row>
    <row r="45" spans="1:8" x14ac:dyDescent="0.2">
      <c r="A45" s="1"/>
      <c r="B45" s="2"/>
      <c r="C45" s="2"/>
      <c r="D45" s="2"/>
      <c r="E45" s="2"/>
      <c r="F45" s="2"/>
      <c r="G45" s="3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 t="s">
        <v>8</v>
      </c>
      <c r="B47" s="1">
        <f>60+42</f>
        <v>102</v>
      </c>
      <c r="C47" s="1">
        <f>120+8</f>
        <v>128</v>
      </c>
      <c r="D47" s="1">
        <f>120+50</f>
        <v>170</v>
      </c>
      <c r="E47" s="1">
        <v>64</v>
      </c>
      <c r="F47" s="1">
        <f>3*60+18</f>
        <v>198</v>
      </c>
      <c r="G47" s="1"/>
      <c r="H47" s="4" t="s">
        <v>10</v>
      </c>
    </row>
    <row r="48" spans="1:8" x14ac:dyDescent="0.2">
      <c r="A48" s="1"/>
      <c r="B48" s="1">
        <v>102</v>
      </c>
      <c r="C48" s="1">
        <v>132</v>
      </c>
      <c r="D48" s="1">
        <v>186</v>
      </c>
      <c r="E48" s="1">
        <v>66</v>
      </c>
      <c r="F48" s="1">
        <v>195</v>
      </c>
      <c r="G48" s="1"/>
      <c r="H48" s="4" t="s">
        <v>10</v>
      </c>
    </row>
    <row r="49" spans="1:8" x14ac:dyDescent="0.2">
      <c r="A49" s="1"/>
      <c r="B49" s="1">
        <v>106</v>
      </c>
      <c r="C49" s="1">
        <v>132</v>
      </c>
      <c r="D49" s="1">
        <v>186</v>
      </c>
      <c r="E49" s="1">
        <v>65</v>
      </c>
      <c r="F49" s="1">
        <v>195</v>
      </c>
      <c r="G49" s="1"/>
      <c r="H49" s="4" t="s">
        <v>10</v>
      </c>
    </row>
    <row r="50" spans="1:8" x14ac:dyDescent="0.2">
      <c r="A50" s="1" t="s">
        <v>7</v>
      </c>
      <c r="B50" s="1">
        <f>AVERAGE(B47:B49)</f>
        <v>103.33333333333333</v>
      </c>
      <c r="C50" s="1">
        <f t="shared" ref="C50:F50" si="2">AVERAGE(C47:C49)</f>
        <v>130.66666666666666</v>
      </c>
      <c r="D50" s="1">
        <f t="shared" si="2"/>
        <v>180.66666666666666</v>
      </c>
      <c r="E50" s="1">
        <f t="shared" si="2"/>
        <v>65</v>
      </c>
      <c r="F50" s="1">
        <f t="shared" si="2"/>
        <v>196</v>
      </c>
      <c r="G50" s="1">
        <f>SUM(B50:F50)</f>
        <v>675.66666666666663</v>
      </c>
      <c r="H50" s="1" t="s">
        <v>10</v>
      </c>
    </row>
    <row r="51" spans="1:8" x14ac:dyDescent="0.2">
      <c r="A51" s="1"/>
      <c r="B51" s="2">
        <v>7.1527777777777787E-2</v>
      </c>
      <c r="C51" s="2">
        <v>9.0972222222222218E-2</v>
      </c>
      <c r="D51" s="2">
        <v>0.12569444444444444</v>
      </c>
      <c r="E51" s="2">
        <v>4.5138888888888888E-2</v>
      </c>
      <c r="F51" s="2">
        <v>0.13749999999999998</v>
      </c>
      <c r="G51" s="2">
        <v>0.58750000000000002</v>
      </c>
      <c r="H5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2023-01-18T09:48:05Z</dcterms:created>
  <dcterms:modified xsi:type="dcterms:W3CDTF">2023-01-18T10:09:55Z</dcterms:modified>
</cp:coreProperties>
</file>